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03\0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J13" i="1" l="1"/>
  <c r="J14" i="1"/>
  <c r="J15" i="1"/>
  <c r="J16" i="1"/>
  <c r="J12" i="1"/>
  <c r="J17" i="1" s="1"/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<sst xmlns="http://schemas.openxmlformats.org/spreadsheetml/2006/main" count="51" uniqueCount="41">
  <si>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</si>
  <si>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</si>
  <si>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</si>
  <si>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</si>
  <si>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</si>
  <si>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</si>
  <si>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</si>
  <si>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</si>
  <si>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</si>
  <si>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</si>
  <si>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</si>
  <si>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</si>
  <si>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</si>
  <si>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</si>
  <si>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</si>
  <si>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</si>
  <si>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</si>
  <si>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</si>
  <si>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</si>
  <si>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</si>
  <si>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</si>
  <si>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</si>
  <si>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</si>
  <si>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DBV2000002</t>
  </si>
  <si>
    <t>DBV1900002</t>
  </si>
  <si>
    <t>DBV2000001</t>
  </si>
  <si>
    <t>ПАР</t>
  </si>
  <si>
    <t>НВЛ</t>
  </si>
  <si>
    <t>Наименование лота:  "Спецобувь (Сапоги специальные резиновые формовые*, для защиты от агрессивных сред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</si>
  <si>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НВЛ-2024/203 </t>
    </r>
  </si>
  <si>
    <t>ЛОТ ДЕЛИМЫЙ</t>
  </si>
  <si>
    <t>1808937</t>
  </si>
  <si>
    <t>Ботинки мужские утепленные из натуральной кожи для защиты от пониженных 
температур в 1,2 и 3 климатических поясах, для защиты от агрессивных 
сред: сырой нефти, нефтепродуктов, механических воздействий: от ударов в 
носочной части 200Дж, проколов и скол</t>
  </si>
  <si>
    <t>1809178</t>
  </si>
  <si>
    <t>1809179</t>
  </si>
  <si>
    <t>1808782</t>
  </si>
  <si>
    <t>1809180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</si>
  <si>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(Сапоги_ЗМи_Кож_S3_м_42)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</si>
  <si>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(Сапоги_ЗМи_Кож_S3_м_43)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</si>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</sst>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6" sqref="B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24</v>
      </c>
      <c r="C12" s="24" t="s">
        <v>27</v>
      </c>
      <c r="D12" s="24" t="s">
        <v>31</v>
      </c>
      <c r="E12" s="25" t="s">
        <v>32</v>
      </c>
      <c r="F12" s="24" t="s">
        <v>26</v>
      </c>
      <c r="G12" s="27">
        <v>32</v>
      </c>
      <c r="H12" s="37">
        <v>350.72173136000009</v>
      </c>
      <c r="I12" s="26">
        <v>43952</v>
      </c>
      <c r="J12" s="29">
        <f>G12*H12*1.2</f>
        <v>13467.714484224003</v>
      </c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4">
        <f t="shared" ref="A13:A16" si="0">ROW(A13)-11</f>
        <v>2</v>
      </c>
      <c r="B13" s="24" t="s">
        <v>25</v>
      </c>
      <c r="C13" s="24" t="s">
        <v>27</v>
      </c>
      <c r="D13" s="24" t="s">
        <v>33</v>
      </c>
      <c r="E13" s="25" t="s">
        <v>37</v>
      </c>
      <c r="F13" s="24" t="s">
        <v>26</v>
      </c>
      <c r="G13" s="27">
        <v>2</v>
      </c>
      <c r="H13" s="37">
        <v>304.57435007999987</v>
      </c>
      <c r="I13" s="26">
        <v>43983</v>
      </c>
      <c r="J13" s="29">
        <f t="shared" ref="J13:J16" si="1">G13*H13*1.2</f>
        <v>730.97844019199965</v>
      </c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4">
        <f t="shared" si="0"/>
        <v>3</v>
      </c>
      <c r="B14" s="24" t="s">
        <v>25</v>
      </c>
      <c r="C14" s="24" t="s">
        <v>27</v>
      </c>
      <c r="D14" s="24" t="s">
        <v>34</v>
      </c>
      <c r="E14" s="25" t="s">
        <v>38</v>
      </c>
      <c r="F14" s="24" t="s">
        <v>26</v>
      </c>
      <c r="G14" s="27">
        <v>1</v>
      </c>
      <c r="H14" s="37">
        <v>304.57435007999987</v>
      </c>
      <c r="I14" s="26">
        <v>43983</v>
      </c>
      <c r="J14" s="29">
        <f t="shared" si="1"/>
        <v>365.48922009599983</v>
      </c>
      <c r="K14" s="21"/>
      <c r="L14" s="21"/>
      <c r="M14" s="21"/>
      <c r="N14" s="21"/>
      <c r="O14" s="21"/>
      <c r="P14" s="21"/>
      <c r="Q14" s="21"/>
    </row>
    <row r="15" spans="1:17" s="3" customFormat="1" ht="110.25" x14ac:dyDescent="0.2">
      <c r="A15" s="24">
        <f t="shared" si="0"/>
        <v>4</v>
      </c>
      <c r="B15" s="24" t="s">
        <v>23</v>
      </c>
      <c r="C15" s="24" t="s">
        <v>27</v>
      </c>
      <c r="D15" s="24" t="s">
        <v>35</v>
      </c>
      <c r="E15" s="25" t="s">
        <v>39</v>
      </c>
      <c r="F15" s="24" t="s">
        <v>26</v>
      </c>
      <c r="G15" s="27">
        <v>3</v>
      </c>
      <c r="H15" s="37">
        <v>715.2912166399999</v>
      </c>
      <c r="I15" s="26">
        <v>44013</v>
      </c>
      <c r="J15" s="29">
        <f t="shared" si="1"/>
        <v>2575.0483799039994</v>
      </c>
      <c r="K15" s="21"/>
      <c r="L15" s="21"/>
      <c r="M15" s="21"/>
      <c r="N15" s="21"/>
      <c r="O15" s="21"/>
      <c r="P15" s="21"/>
      <c r="Q15" s="21"/>
    </row>
    <row r="16" spans="1:17" s="3" customFormat="1" ht="110.25" x14ac:dyDescent="0.2">
      <c r="A16" s="24">
        <f t="shared" si="0"/>
        <v>5</v>
      </c>
      <c r="B16" s="24" t="s">
        <v>23</v>
      </c>
      <c r="C16" s="24" t="s">
        <v>27</v>
      </c>
      <c r="D16" s="24" t="s">
        <v>36</v>
      </c>
      <c r="E16" s="25" t="s">
        <v>40</v>
      </c>
      <c r="F16" s="24" t="s">
        <v>26</v>
      </c>
      <c r="G16" s="27">
        <v>2</v>
      </c>
      <c r="H16" s="37">
        <v>304.57435007999987</v>
      </c>
      <c r="I16" s="26">
        <v>44044</v>
      </c>
      <c r="J16" s="29">
        <f t="shared" si="1"/>
        <v>730.97844019199965</v>
      </c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40</v>
      </c>
      <c r="H17" s="33"/>
      <c r="I17" s="34"/>
      <c r="J17" s="29">
        <f>SUM(J12:J16)</f>
        <v>17870.208964608002</v>
      </c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4"/>
      <c r="B18" s="55"/>
      <c r="C18" s="55"/>
      <c r="D18" s="55"/>
      <c r="E18" s="55"/>
      <c r="F18" s="55"/>
      <c r="G18" s="55"/>
      <c r="H18" s="55"/>
      <c r="I18" s="56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3" t="s">
        <v>12</v>
      </c>
      <c r="G20" s="53"/>
      <c r="H20" s="53"/>
      <c r="I20" s="53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3" t="s">
        <v>11</v>
      </c>
      <c r="G21" s="53"/>
      <c r="H21" s="53"/>
      <c r="I21" s="53"/>
      <c r="Q21" s="12"/>
    </row>
    <row r="22" spans="1:17" ht="121.5" customHeight="1" x14ac:dyDescent="0.25">
      <c r="A22" s="57" t="s">
        <v>16</v>
      </c>
      <c r="B22" s="58"/>
      <c r="C22" s="58"/>
      <c r="D22" s="58"/>
      <c r="E22" s="59"/>
      <c r="F22" s="60" t="s">
        <v>17</v>
      </c>
      <c r="G22" s="60"/>
      <c r="H22" s="60"/>
      <c r="I22" s="60"/>
    </row>
    <row r="23" spans="1:17" ht="43.5" customHeight="1" x14ac:dyDescent="0.3">
      <c r="A23" s="52"/>
      <c r="B23" s="52"/>
      <c r="C23" s="52"/>
      <c r="D23" s="52"/>
      <c r="E23" s="52"/>
      <c r="F23" s="61"/>
      <c r="G23" s="61"/>
      <c r="H23" s="61"/>
      <c r="I23" s="61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2025-05-12T04:52:59Z</cp:lastPrinted>
  <dcterms:created xsi:type="dcterms:W3CDTF">2016-09-16T10:27:35Z</dcterms:created>
  <dcterms:modified xsi:type="dcterms:W3CDTF">2025-07-08T02:30:43Z</dcterms:modified>
</cp:coreProperties>
</file>